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I16" i="1" l="1"/>
  <c r="J16" i="1"/>
  <c r="L16" i="1"/>
  <c r="M16" i="1"/>
  <c r="O16" i="1"/>
  <c r="P16" i="1"/>
  <c r="R16" i="1"/>
  <c r="S16" i="1"/>
  <c r="I17" i="1"/>
  <c r="J17" i="1"/>
  <c r="L17" i="1"/>
  <c r="M17" i="1"/>
  <c r="O17" i="1"/>
  <c r="P17" i="1"/>
  <c r="R17" i="1"/>
  <c r="S17" i="1"/>
  <c r="I18" i="1"/>
  <c r="J18" i="1"/>
  <c r="L18" i="1"/>
  <c r="M18" i="1"/>
  <c r="O18" i="1"/>
  <c r="P18" i="1"/>
  <c r="R18" i="1"/>
  <c r="S18" i="1"/>
  <c r="S15" i="1"/>
  <c r="R15" i="1"/>
  <c r="P15" i="1"/>
  <c r="O15" i="1"/>
  <c r="M15" i="1"/>
  <c r="L15" i="1"/>
  <c r="J15" i="1"/>
  <c r="I15" i="1"/>
  <c r="G19" i="1" l="1"/>
  <c r="F19" i="1"/>
  <c r="H18" i="1" l="1"/>
  <c r="H17" i="1"/>
  <c r="H16" i="1"/>
  <c r="H15" i="1"/>
  <c r="T15" i="1" l="1"/>
  <c r="N15" i="1"/>
  <c r="Q15" i="1"/>
  <c r="K15" i="1"/>
  <c r="K17" i="1"/>
  <c r="Q17" i="1"/>
  <c r="N17" i="1"/>
  <c r="T17" i="1"/>
  <c r="K16" i="1"/>
  <c r="Q16" i="1"/>
  <c r="N16" i="1"/>
  <c r="T16" i="1"/>
  <c r="K18" i="1"/>
  <c r="Q18" i="1"/>
  <c r="N18" i="1"/>
  <c r="T18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C17" i="1"/>
  <c r="C15" i="1"/>
  <c r="C18" i="1" l="1"/>
  <c r="E15" i="1" l="1"/>
  <c r="D15" i="1"/>
  <c r="E18" i="1" l="1"/>
  <c r="D18" i="1"/>
  <c r="E17" i="1"/>
  <c r="D17" i="1"/>
  <c r="E16" i="1"/>
  <c r="D16" i="1"/>
  <c r="C16" i="1"/>
</calcChain>
</file>

<file path=xl/sharedStrings.xml><?xml version="1.0" encoding="utf-8"?>
<sst xmlns="http://schemas.openxmlformats.org/spreadsheetml/2006/main" count="71" uniqueCount="54">
  <si>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</si>
  <si>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</si>
  <si>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</si>
  <si>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</si>
  <si>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</si>
  <si>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</si>
  <si>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</si>
  <si>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</si>
  <si>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</si>
  <si>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</si>
  <si>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</si>
  <si>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</si>
  <si>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</si>
  <si>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</si>
  <si>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</si>
  <si>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</si>
  <si>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</si>
  <si>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</si>
  <si>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</si>
  <si>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</si>
  <si>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</si>
  <si>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</si>
  <si>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</si>
  <si>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</si>
  <si>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</si>
  <si>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</si>
  <si>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</si>
  <si>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</si>
  <si>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ВИХІД</t>
  </si>
  <si>
    <t xml:space="preserve">                                                                                                                          (підпис)                               (ім’я, прізвище)</t>
  </si>
  <si>
    <t xml:space="preserve">Цукор 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</si>
  <si>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</si>
  <si>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Вода</t>
  </si>
  <si>
    <t>Прозора безбарвна рідина, без присмаків і запаху,  не містить видимих домішок.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</si>
  <si>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середньої густоти, злегка желеподібна.</t>
    </r>
  </si>
  <si>
    <t>СОУС ІЗ СУХОФРУКТІВ (КУРАГИ)</t>
  </si>
  <si>
    <t>Курага</t>
  </si>
  <si>
    <t>Половинки плодів з видаленою кісточкою правильної овальної форми. Смак та запах натуральні, характерні сушеним абрикосам, без сторонніх присмаків та запахів.</t>
  </si>
  <si>
    <t>Без стороннього запаху; колір білий, з кристалічним блиском</t>
  </si>
  <si>
    <t xml:space="preserve">Курагу перебирають, промивають, заливають холодною водою і залишають на 1,5-2 год. Потім курагу варять в тій же воді до готовності (15-20хв), протирають, додають цукор (крім вікової категорії від 1-3 років) та розведений у воді крохмаль. Варять до загустіння при постійному помішуванні (3-5 хв). Готовий соус охолоджують. </t>
  </si>
  <si>
    <t>Подають на мілкій закусочній тарілці при кімнатній температурі разом з основною стравою.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</si>
  <si>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однорідна абрикосова маса. 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</si>
  <si>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від світло – жовтого до світло – коричневого.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</si>
  <si>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 з ароматом абрикос. </t>
    </r>
  </si>
  <si>
    <t>55 г ± 3 %</t>
  </si>
  <si>
    <t>74 г ± 3 %</t>
  </si>
  <si>
    <t xml:space="preserve">ст. 137
«Организации питания детей в дошкольных учреждениях»,  А.С. Алексеева, Л.В. Дружинина, К.С. Ладодо
Видання 1990 р.
</t>
  </si>
  <si>
    <t>Крохмаль картопляний</t>
  </si>
  <si>
    <t>53 г ± 3 %</t>
  </si>
  <si>
    <t>Б</t>
  </si>
  <si>
    <t>Ж</t>
  </si>
  <si>
    <t>В</t>
  </si>
  <si>
    <t>ЕЦ</t>
  </si>
  <si>
    <t>Порціонування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</si>
</sst>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164" fontId="2" fillId="2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top" wrapText="1"/>
    </xf>
    <xf numFmtId="0" fontId="8" fillId="0" borderId="1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8" fillId="0" borderId="1" xfId="0" applyNumberFormat="1" applyFont="1" applyBorder="1" applyAlignment="1">
      <alignment vertical="center" textRotation="90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0" fillId="0" borderId="0" xfId="0" applyNumberFormat="1" applyFill="1"/>
    <xf numFmtId="49" fontId="3" fillId="0" borderId="0" xfId="0" applyNumberFormat="1" applyFont="1" applyFill="1"/>
    <xf numFmtId="0" fontId="3" fillId="0" borderId="0" xfId="0" applyFont="1" applyFill="1"/>
    <xf numFmtId="0" fontId="0" fillId="0" borderId="0" xfId="0" applyFill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/>
    <xf numFmtId="49" fontId="3" fillId="0" borderId="0" xfId="0" applyNumberFormat="1" applyFont="1" applyFill="1" applyAlignment="1">
      <alignment horizontal="left"/>
    </xf>
    <xf numFmtId="49" fontId="2" fillId="0" borderId="0" xfId="0" applyNumberFormat="1" applyFont="1" applyFill="1"/>
    <xf numFmtId="49" fontId="2" fillId="0" borderId="0" xfId="0" applyNumberFormat="1" applyFont="1" applyFill="1" applyAlignment="1">
      <alignment vertical="top" wrapText="1"/>
    </xf>
    <xf numFmtId="0" fontId="2" fillId="0" borderId="0" xfId="0" applyFont="1" applyFill="1"/>
    <xf numFmtId="49" fontId="3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1"/>
  <sheetViews>
    <sheetView tabSelected="1" view="pageLayout" topLeftCell="A7" zoomScale="80" zoomScaleNormal="100" zoomScalePageLayoutView="80" workbookViewId="0">
      <selection activeCell="M16" sqref="M16"/>
    </sheetView>
  </sheetViews>
  <sheetFormatPr defaultRowHeight="14.4" x14ac:dyDescent="0.3"/>
  <cols>
    <col min="1" max="1" width="4.6640625" customWidth="1"/>
    <col min="2" max="2" width="12.88671875" customWidth="1"/>
    <col min="3" max="3" width="5.6640625" customWidth="1"/>
    <col min="4" max="4" width="5.33203125" customWidth="1"/>
    <col min="5" max="5" width="5.109375" customWidth="1"/>
    <col min="6" max="6" width="5.33203125" customWidth="1"/>
    <col min="7" max="7" width="4.88671875" customWidth="1"/>
    <col min="8" max="8" width="5.33203125" customWidth="1"/>
    <col min="9" max="9" width="5.88671875" customWidth="1"/>
    <col min="10" max="11" width="5.6640625" customWidth="1"/>
    <col min="12" max="12" width="5.33203125" customWidth="1"/>
    <col min="13" max="13" width="5.5546875" customWidth="1"/>
    <col min="14" max="14" width="5.6640625" customWidth="1"/>
    <col min="15" max="16" width="5.44140625" customWidth="1"/>
    <col min="17" max="17" width="5.33203125" customWidth="1"/>
    <col min="18" max="18" width="5.44140625" customWidth="1"/>
    <col min="19" max="19" width="5.33203125" customWidth="1"/>
    <col min="20" max="20" width="5.44140625" customWidth="1"/>
    <col min="21" max="21" width="26.109375" customWidth="1"/>
    <col min="22" max="22" width="10.88671875" customWidth="1"/>
    <col min="23" max="24" width="11.6640625" customWidth="1"/>
  </cols>
  <sheetData>
    <row r="1" spans="1:29" x14ac:dyDescent="0.3">
      <c r="A1" s="2"/>
      <c r="B1" s="45" t="s">
        <v>46</v>
      </c>
      <c r="C1" s="45"/>
      <c r="D1" s="45"/>
      <c r="E1" s="45"/>
      <c r="F1" s="45"/>
      <c r="G1" s="45"/>
      <c r="H1" s="45"/>
      <c r="I1" s="2"/>
      <c r="J1" s="2"/>
      <c r="K1" s="2"/>
      <c r="L1" s="2"/>
      <c r="M1" s="2"/>
      <c r="N1" s="2"/>
      <c r="O1" s="2"/>
      <c r="P1" s="4"/>
      <c r="Q1" s="44" t="s">
        <v>17</v>
      </c>
      <c r="R1" s="44"/>
      <c r="S1" s="44"/>
      <c r="T1" s="44"/>
      <c r="U1" s="44"/>
    </row>
    <row r="2" spans="1:29" x14ac:dyDescent="0.3">
      <c r="A2" s="2"/>
      <c r="B2" s="45"/>
      <c r="C2" s="45"/>
      <c r="D2" s="45"/>
      <c r="E2" s="45"/>
      <c r="F2" s="45"/>
      <c r="G2" s="45"/>
      <c r="H2" s="45"/>
      <c r="I2" s="2"/>
      <c r="J2" s="2"/>
      <c r="K2" s="2"/>
      <c r="L2" s="2"/>
      <c r="M2" s="2"/>
      <c r="N2" s="2"/>
      <c r="O2" s="2"/>
      <c r="P2" s="4"/>
      <c r="Q2" s="44" t="s">
        <v>18</v>
      </c>
      <c r="R2" s="44"/>
      <c r="S2" s="44"/>
      <c r="T2" s="44"/>
      <c r="U2" s="44"/>
    </row>
    <row r="3" spans="1:29" x14ac:dyDescent="0.3">
      <c r="A3" s="2"/>
      <c r="B3" s="45"/>
      <c r="C3" s="45"/>
      <c r="D3" s="45"/>
      <c r="E3" s="45"/>
      <c r="F3" s="45"/>
      <c r="G3" s="45"/>
      <c r="H3" s="45"/>
      <c r="I3" s="2"/>
      <c r="J3" s="2"/>
      <c r="K3" s="2"/>
      <c r="L3" s="2"/>
      <c r="M3" s="2"/>
      <c r="N3" s="2"/>
      <c r="O3" s="2"/>
      <c r="P3" s="4"/>
      <c r="Q3" s="44" t="s">
        <v>19</v>
      </c>
      <c r="R3" s="44"/>
      <c r="S3" s="44"/>
      <c r="T3" s="44"/>
      <c r="U3" s="44"/>
    </row>
    <row r="4" spans="1:29" x14ac:dyDescent="0.3">
      <c r="A4" s="2"/>
      <c r="B4" s="45"/>
      <c r="C4" s="45"/>
      <c r="D4" s="45"/>
      <c r="E4" s="45"/>
      <c r="F4" s="45"/>
      <c r="G4" s="45"/>
      <c r="H4" s="45"/>
      <c r="I4" s="2"/>
      <c r="J4" s="2"/>
      <c r="K4" s="2"/>
      <c r="L4" s="2"/>
      <c r="M4" s="2"/>
      <c r="N4" s="2"/>
      <c r="O4" s="2"/>
      <c r="P4" s="4"/>
      <c r="Q4" s="44" t="s">
        <v>20</v>
      </c>
      <c r="R4" s="44"/>
      <c r="S4" s="44"/>
      <c r="T4" s="44"/>
      <c r="U4" s="44"/>
    </row>
    <row r="5" spans="1:29" ht="15" customHeight="1" x14ac:dyDescent="0.3">
      <c r="A5" s="2"/>
      <c r="B5" s="45"/>
      <c r="C5" s="45"/>
      <c r="D5" s="45"/>
      <c r="E5" s="45"/>
      <c r="F5" s="45"/>
      <c r="G5" s="45"/>
      <c r="H5" s="45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s="53" customFormat="1" x14ac:dyDescent="0.3">
      <c r="A6" s="57"/>
      <c r="B6" s="58"/>
      <c r="C6" s="58"/>
      <c r="D6" s="58"/>
      <c r="E6" s="58"/>
      <c r="F6" s="58"/>
      <c r="G6" s="58"/>
      <c r="H6" s="58"/>
      <c r="I6" s="57"/>
      <c r="J6" s="57"/>
      <c r="K6" s="57"/>
      <c r="L6" s="57"/>
      <c r="M6" s="57"/>
      <c r="N6" s="57"/>
      <c r="O6" s="57"/>
      <c r="P6" s="59"/>
      <c r="Q6" s="59"/>
      <c r="R6" s="59"/>
      <c r="S6" s="59"/>
      <c r="T6" s="59"/>
      <c r="U6" s="59"/>
    </row>
    <row r="7" spans="1:29" s="53" customFormat="1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</row>
    <row r="8" spans="1:29" s="53" customFormat="1" ht="15.75" customHeight="1" x14ac:dyDescent="0.3">
      <c r="A8" s="54" t="s">
        <v>35</v>
      </c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</row>
    <row r="9" spans="1:29" s="53" customFormat="1" ht="15.75" customHeight="1" x14ac:dyDescent="0.3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</row>
    <row r="10" spans="1:29" s="53" customFormat="1" ht="25.5" customHeight="1" x14ac:dyDescent="0.3">
      <c r="A10" s="46" t="s">
        <v>0</v>
      </c>
      <c r="B10" s="35" t="s">
        <v>14</v>
      </c>
      <c r="C10" s="62" t="s">
        <v>1</v>
      </c>
      <c r="D10" s="62"/>
      <c r="E10" s="62"/>
      <c r="F10" s="62"/>
      <c r="G10" s="62"/>
      <c r="H10" s="62"/>
      <c r="I10" s="62" t="s">
        <v>2</v>
      </c>
      <c r="J10" s="62"/>
      <c r="K10" s="62"/>
      <c r="L10" s="62"/>
      <c r="M10" s="62"/>
      <c r="N10" s="62"/>
      <c r="O10" s="62"/>
      <c r="P10" s="62"/>
      <c r="Q10" s="62"/>
      <c r="R10" s="63" t="s">
        <v>13</v>
      </c>
      <c r="S10" s="63"/>
      <c r="T10" s="63"/>
      <c r="U10" s="37" t="s">
        <v>3</v>
      </c>
      <c r="V10" s="47" t="s">
        <v>25</v>
      </c>
      <c r="W10" s="35" t="s">
        <v>26</v>
      </c>
      <c r="X10" s="35" t="s">
        <v>53</v>
      </c>
    </row>
    <row r="11" spans="1:29" s="53" customFormat="1" x14ac:dyDescent="0.3">
      <c r="A11" s="46"/>
      <c r="B11" s="35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3"/>
      <c r="S11" s="63"/>
      <c r="T11" s="63"/>
      <c r="U11" s="37"/>
      <c r="V11" s="48"/>
      <c r="W11" s="35"/>
      <c r="X11" s="35"/>
    </row>
    <row r="12" spans="1:29" s="53" customFormat="1" ht="30.75" customHeight="1" x14ac:dyDescent="0.3">
      <c r="A12" s="46"/>
      <c r="B12" s="35"/>
      <c r="C12" s="64" t="s">
        <v>8</v>
      </c>
      <c r="D12" s="64"/>
      <c r="E12" s="64"/>
      <c r="F12" s="64" t="s">
        <v>9</v>
      </c>
      <c r="G12" s="64"/>
      <c r="H12" s="64"/>
      <c r="I12" s="64" t="s">
        <v>10</v>
      </c>
      <c r="J12" s="64"/>
      <c r="K12" s="64"/>
      <c r="L12" s="64" t="s">
        <v>11</v>
      </c>
      <c r="M12" s="64"/>
      <c r="N12" s="64"/>
      <c r="O12" s="64" t="s">
        <v>12</v>
      </c>
      <c r="P12" s="64"/>
      <c r="Q12" s="64"/>
      <c r="R12" s="63"/>
      <c r="S12" s="63"/>
      <c r="T12" s="63"/>
      <c r="U12" s="37"/>
      <c r="V12" s="48"/>
      <c r="W12" s="35"/>
      <c r="X12" s="35"/>
    </row>
    <row r="13" spans="1:29" ht="33.75" customHeight="1" x14ac:dyDescent="0.3">
      <c r="A13" s="46"/>
      <c r="B13" s="35"/>
      <c r="C13" s="38" t="s">
        <v>4</v>
      </c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40"/>
      <c r="U13" s="37"/>
      <c r="V13" s="49"/>
      <c r="W13" s="35"/>
      <c r="X13" s="35"/>
    </row>
    <row r="14" spans="1:29" ht="38.25" customHeight="1" x14ac:dyDescent="0.3">
      <c r="A14" s="46"/>
      <c r="B14" s="35"/>
      <c r="C14" s="10" t="s">
        <v>6</v>
      </c>
      <c r="D14" s="10" t="s">
        <v>7</v>
      </c>
      <c r="E14" s="10" t="s">
        <v>5</v>
      </c>
      <c r="F14" s="10" t="s">
        <v>6</v>
      </c>
      <c r="G14" s="10" t="s">
        <v>7</v>
      </c>
      <c r="H14" s="10" t="s">
        <v>5</v>
      </c>
      <c r="I14" s="10" t="s">
        <v>6</v>
      </c>
      <c r="J14" s="10" t="s">
        <v>7</v>
      </c>
      <c r="K14" s="10" t="s">
        <v>5</v>
      </c>
      <c r="L14" s="10" t="s">
        <v>6</v>
      </c>
      <c r="M14" s="10" t="s">
        <v>7</v>
      </c>
      <c r="N14" s="10" t="s">
        <v>5</v>
      </c>
      <c r="O14" s="10" t="s">
        <v>6</v>
      </c>
      <c r="P14" s="10" t="s">
        <v>7</v>
      </c>
      <c r="Q14" s="10" t="s">
        <v>5</v>
      </c>
      <c r="R14" s="10" t="s">
        <v>6</v>
      </c>
      <c r="S14" s="10" t="s">
        <v>7</v>
      </c>
      <c r="T14" s="10" t="s">
        <v>5</v>
      </c>
      <c r="U14" s="37"/>
      <c r="V14" s="10" t="s">
        <v>15</v>
      </c>
      <c r="W14" s="10" t="s">
        <v>15</v>
      </c>
      <c r="X14" s="10" t="s">
        <v>15</v>
      </c>
      <c r="Z14" s="31" t="s">
        <v>49</v>
      </c>
      <c r="AA14" s="31" t="s">
        <v>50</v>
      </c>
      <c r="AB14" s="31" t="s">
        <v>51</v>
      </c>
      <c r="AC14" s="31" t="s">
        <v>52</v>
      </c>
    </row>
    <row r="15" spans="1:29" ht="62.25" customHeight="1" x14ac:dyDescent="0.3">
      <c r="A15" s="21"/>
      <c r="B15" s="30" t="s">
        <v>36</v>
      </c>
      <c r="C15" s="12">
        <f>(100*F15)/(100-V15)</f>
        <v>28</v>
      </c>
      <c r="D15" s="13">
        <f>(100*G15)/(100-V15)</f>
        <v>28</v>
      </c>
      <c r="E15" s="13">
        <f>(100*H15)/(100-V15)</f>
        <v>37.333333333333336</v>
      </c>
      <c r="F15" s="16">
        <v>28</v>
      </c>
      <c r="G15" s="16">
        <v>28</v>
      </c>
      <c r="H15" s="16">
        <f>G15/0.75</f>
        <v>37.333333333333336</v>
      </c>
      <c r="I15" s="32">
        <f>Z15/100*F15</f>
        <v>1.4560000000000002</v>
      </c>
      <c r="J15" s="32">
        <f>Z15/100*G15</f>
        <v>1.4560000000000002</v>
      </c>
      <c r="K15" s="32">
        <f>Z15/100*H15</f>
        <v>1.9413333333333336</v>
      </c>
      <c r="L15" s="32">
        <f>AA15/100*F15</f>
        <v>0</v>
      </c>
      <c r="M15" s="32">
        <f>AA15/100*G15</f>
        <v>0</v>
      </c>
      <c r="N15" s="32">
        <f>AA15/100*H15</f>
        <v>0</v>
      </c>
      <c r="O15" s="32">
        <f>AB15/100*F15</f>
        <v>16.296000000000003</v>
      </c>
      <c r="P15" s="32">
        <f>AB15/100*G15</f>
        <v>16.296000000000003</v>
      </c>
      <c r="Q15" s="32">
        <f>AB15/100*H15</f>
        <v>21.728000000000005</v>
      </c>
      <c r="R15" s="33">
        <f>AC15/100*F15</f>
        <v>65.52</v>
      </c>
      <c r="S15" s="33">
        <f>AC15/100*G15</f>
        <v>65.52</v>
      </c>
      <c r="T15" s="33">
        <f>AC15/100*H15</f>
        <v>87.36</v>
      </c>
      <c r="U15" s="28" t="s">
        <v>37</v>
      </c>
      <c r="V15" s="14">
        <v>0</v>
      </c>
      <c r="W15" s="19">
        <v>0</v>
      </c>
      <c r="X15" s="19">
        <v>0</v>
      </c>
      <c r="Z15" s="32">
        <v>5.2</v>
      </c>
      <c r="AA15" s="32">
        <v>0</v>
      </c>
      <c r="AB15" s="32">
        <v>58.2</v>
      </c>
      <c r="AC15" s="33">
        <v>234</v>
      </c>
    </row>
    <row r="16" spans="1:29" ht="38.25" customHeight="1" x14ac:dyDescent="0.3">
      <c r="A16" s="21"/>
      <c r="B16" s="15" t="s">
        <v>47</v>
      </c>
      <c r="C16" s="12">
        <f>(100*F16)/(100-V16)</f>
        <v>4</v>
      </c>
      <c r="D16" s="13">
        <f>(100*G16)/(100-V16)</f>
        <v>4</v>
      </c>
      <c r="E16" s="13">
        <f>(100*H16)/(100-V16)</f>
        <v>5.3333333333333321</v>
      </c>
      <c r="F16" s="16">
        <v>4</v>
      </c>
      <c r="G16" s="16">
        <v>4</v>
      </c>
      <c r="H16" s="16">
        <f>G16/0.75</f>
        <v>5.333333333333333</v>
      </c>
      <c r="I16" s="32">
        <f t="shared" ref="I16:I18" si="0">Z16/100*F16</f>
        <v>4.0000000000000001E-3</v>
      </c>
      <c r="J16" s="32">
        <f t="shared" ref="J16:J18" si="1">Z16/100*G16</f>
        <v>4.0000000000000001E-3</v>
      </c>
      <c r="K16" s="32">
        <f t="shared" ref="K16:K18" si="2">Z16/100*H16</f>
        <v>5.3333333333333332E-3</v>
      </c>
      <c r="L16" s="32">
        <f t="shared" ref="L16:L18" si="3">AA16/100*F16</f>
        <v>0</v>
      </c>
      <c r="M16" s="32">
        <f t="shared" ref="M16:M18" si="4">AA16/100*G16</f>
        <v>0</v>
      </c>
      <c r="N16" s="32">
        <f t="shared" ref="N16:N18" si="5">AA16/100*H16</f>
        <v>0</v>
      </c>
      <c r="O16" s="32">
        <f t="shared" ref="O16:O18" si="6">AB16/100*F16</f>
        <v>3.1839999999999997</v>
      </c>
      <c r="P16" s="32">
        <f t="shared" ref="P16:P18" si="7">AB16/100*G16</f>
        <v>3.1839999999999997</v>
      </c>
      <c r="Q16" s="32">
        <f t="shared" ref="Q16:Q18" si="8">AB16/100*H16</f>
        <v>4.245333333333333</v>
      </c>
      <c r="R16" s="33">
        <f t="shared" ref="R16:R18" si="9">AC16/100*F16</f>
        <v>13.08</v>
      </c>
      <c r="S16" s="33">
        <f t="shared" ref="S16:S18" si="10">AC16/100*G16</f>
        <v>13.08</v>
      </c>
      <c r="T16" s="33">
        <f t="shared" ref="T16:T18" si="11">AC16/100*H16</f>
        <v>17.439999999999998</v>
      </c>
      <c r="U16" s="28" t="s">
        <v>38</v>
      </c>
      <c r="V16" s="17">
        <v>0</v>
      </c>
      <c r="W16" s="19">
        <v>0</v>
      </c>
      <c r="X16" s="19">
        <v>0</v>
      </c>
      <c r="Z16" s="32">
        <v>0.1</v>
      </c>
      <c r="AA16" s="32">
        <v>0</v>
      </c>
      <c r="AB16" s="32">
        <v>79.599999999999994</v>
      </c>
      <c r="AC16" s="33">
        <v>327</v>
      </c>
    </row>
    <row r="17" spans="1:29" ht="62.25" customHeight="1" x14ac:dyDescent="0.3">
      <c r="A17" s="21"/>
      <c r="B17" s="11" t="s">
        <v>30</v>
      </c>
      <c r="C17" s="12">
        <f>(100*F17)/(100-V17)</f>
        <v>0</v>
      </c>
      <c r="D17" s="16">
        <f>(100*G17)/(100-W17)</f>
        <v>2.7</v>
      </c>
      <c r="E17" s="16">
        <f>(100*H17)/(100-W17)</f>
        <v>3.6</v>
      </c>
      <c r="F17" s="16">
        <v>0</v>
      </c>
      <c r="G17" s="16">
        <v>2.7</v>
      </c>
      <c r="H17" s="16">
        <f>G17/0.75</f>
        <v>3.6</v>
      </c>
      <c r="I17" s="32">
        <f t="shared" si="0"/>
        <v>0</v>
      </c>
      <c r="J17" s="32">
        <f t="shared" si="1"/>
        <v>0</v>
      </c>
      <c r="K17" s="32">
        <f t="shared" si="2"/>
        <v>0</v>
      </c>
      <c r="L17" s="32">
        <f t="shared" si="3"/>
        <v>0</v>
      </c>
      <c r="M17" s="32">
        <f t="shared" si="4"/>
        <v>0</v>
      </c>
      <c r="N17" s="32">
        <f t="shared" si="5"/>
        <v>0</v>
      </c>
      <c r="O17" s="32">
        <f t="shared" si="6"/>
        <v>0</v>
      </c>
      <c r="P17" s="32">
        <f t="shared" si="7"/>
        <v>2.6946000000000003</v>
      </c>
      <c r="Q17" s="32">
        <f t="shared" si="8"/>
        <v>3.5928</v>
      </c>
      <c r="R17" s="33">
        <f t="shared" si="9"/>
        <v>0</v>
      </c>
      <c r="S17" s="33">
        <f t="shared" si="10"/>
        <v>10.233000000000001</v>
      </c>
      <c r="T17" s="33">
        <f t="shared" si="11"/>
        <v>13.644</v>
      </c>
      <c r="U17" s="28" t="s">
        <v>31</v>
      </c>
      <c r="V17" s="19">
        <v>0</v>
      </c>
      <c r="W17" s="19">
        <v>0</v>
      </c>
      <c r="X17" s="19">
        <v>0</v>
      </c>
      <c r="Z17" s="32">
        <v>0</v>
      </c>
      <c r="AA17" s="32">
        <v>0</v>
      </c>
      <c r="AB17" s="32">
        <v>99.8</v>
      </c>
      <c r="AC17" s="33">
        <v>379</v>
      </c>
    </row>
    <row r="18" spans="1:29" ht="38.25" customHeight="1" x14ac:dyDescent="0.3">
      <c r="A18" s="21"/>
      <c r="B18" s="18" t="s">
        <v>32</v>
      </c>
      <c r="C18" s="12">
        <f>(100*F18)/(100-V18)</f>
        <v>28</v>
      </c>
      <c r="D18" s="13">
        <f>(100*G18)/(100-V18)</f>
        <v>28</v>
      </c>
      <c r="E18" s="13">
        <f>(100*H18)/(100-V18)</f>
        <v>37.333333333333336</v>
      </c>
      <c r="F18" s="16">
        <v>28</v>
      </c>
      <c r="G18" s="16">
        <v>28</v>
      </c>
      <c r="H18" s="16">
        <f>G18/0.75</f>
        <v>37.333333333333336</v>
      </c>
      <c r="I18" s="32">
        <f t="shared" si="0"/>
        <v>0</v>
      </c>
      <c r="J18" s="32">
        <f t="shared" si="1"/>
        <v>0</v>
      </c>
      <c r="K18" s="32">
        <f t="shared" si="2"/>
        <v>0</v>
      </c>
      <c r="L18" s="32">
        <f t="shared" si="3"/>
        <v>0</v>
      </c>
      <c r="M18" s="32">
        <f t="shared" si="4"/>
        <v>0</v>
      </c>
      <c r="N18" s="32">
        <f t="shared" si="5"/>
        <v>0</v>
      </c>
      <c r="O18" s="32">
        <f t="shared" si="6"/>
        <v>0</v>
      </c>
      <c r="P18" s="32">
        <f t="shared" si="7"/>
        <v>0</v>
      </c>
      <c r="Q18" s="32">
        <f t="shared" si="8"/>
        <v>0</v>
      </c>
      <c r="R18" s="33">
        <f t="shared" si="9"/>
        <v>0</v>
      </c>
      <c r="S18" s="33">
        <f t="shared" si="10"/>
        <v>0</v>
      </c>
      <c r="T18" s="33">
        <f t="shared" si="11"/>
        <v>0</v>
      </c>
      <c r="U18" s="29" t="s">
        <v>33</v>
      </c>
      <c r="V18" s="19">
        <v>0</v>
      </c>
      <c r="W18" s="19">
        <v>0</v>
      </c>
      <c r="X18" s="19">
        <v>0</v>
      </c>
      <c r="Z18" s="32">
        <v>0</v>
      </c>
      <c r="AA18" s="32">
        <v>0</v>
      </c>
      <c r="AB18" s="32">
        <v>0</v>
      </c>
      <c r="AC18" s="33">
        <v>0</v>
      </c>
    </row>
    <row r="19" spans="1:29" x14ac:dyDescent="0.3">
      <c r="A19" s="26"/>
      <c r="B19" s="41" t="s">
        <v>28</v>
      </c>
      <c r="C19" s="42"/>
      <c r="D19" s="42"/>
      <c r="E19" s="43"/>
      <c r="F19" s="20">
        <f>SUM(F15:F18)*(100-W19)/100</f>
        <v>52.8</v>
      </c>
      <c r="G19" s="20">
        <f>SUM(G15:G18)*(100-W19)/100</f>
        <v>55.176000000000002</v>
      </c>
      <c r="H19" s="20">
        <f>SUM(H15:H18)*(100-W19)/100</f>
        <v>73.568000000000012</v>
      </c>
      <c r="I19" s="25">
        <f t="shared" ref="I19:T19" si="12">SUM(I15:I18)</f>
        <v>1.4600000000000002</v>
      </c>
      <c r="J19" s="25">
        <f t="shared" si="12"/>
        <v>1.4600000000000002</v>
      </c>
      <c r="K19" s="25">
        <f t="shared" si="12"/>
        <v>1.946666666666667</v>
      </c>
      <c r="L19" s="25">
        <f t="shared" si="12"/>
        <v>0</v>
      </c>
      <c r="M19" s="25">
        <f t="shared" si="12"/>
        <v>0</v>
      </c>
      <c r="N19" s="25">
        <f t="shared" si="12"/>
        <v>0</v>
      </c>
      <c r="O19" s="25">
        <f t="shared" si="12"/>
        <v>19.480000000000004</v>
      </c>
      <c r="P19" s="25">
        <f t="shared" si="12"/>
        <v>22.174600000000005</v>
      </c>
      <c r="Q19" s="25">
        <f t="shared" si="12"/>
        <v>29.566133333333337</v>
      </c>
      <c r="R19" s="20">
        <f t="shared" si="12"/>
        <v>78.599999999999994</v>
      </c>
      <c r="S19" s="20">
        <f t="shared" si="12"/>
        <v>88.832999999999998</v>
      </c>
      <c r="T19" s="20">
        <f t="shared" si="12"/>
        <v>118.444</v>
      </c>
      <c r="U19" s="3"/>
      <c r="V19" s="19"/>
      <c r="W19" s="27">
        <v>12</v>
      </c>
      <c r="X19" s="27"/>
      <c r="Z19" s="3"/>
      <c r="AA19" s="3"/>
      <c r="AB19" s="3"/>
      <c r="AC19" s="3"/>
    </row>
    <row r="20" spans="1:29" x14ac:dyDescent="0.3">
      <c r="A20" s="1"/>
      <c r="B20" s="2"/>
      <c r="C20" s="7"/>
      <c r="D20" s="7"/>
      <c r="E20" s="7"/>
      <c r="F20" s="9"/>
      <c r="G20" s="9"/>
      <c r="H20" s="9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</row>
    <row r="21" spans="1:29" x14ac:dyDescent="0.3">
      <c r="A21" s="1"/>
      <c r="B21" s="2"/>
      <c r="C21" s="7"/>
      <c r="D21" s="7"/>
      <c r="E21" s="7"/>
      <c r="F21" s="9"/>
      <c r="G21" s="9"/>
      <c r="H21" s="9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</row>
    <row r="22" spans="1:29" ht="16.5" customHeight="1" x14ac:dyDescent="0.3">
      <c r="A22" s="1"/>
      <c r="B22" s="34" t="s">
        <v>21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</row>
    <row r="23" spans="1:29" ht="48" customHeight="1" x14ac:dyDescent="0.3">
      <c r="A23" s="1"/>
      <c r="B23" s="36" t="s">
        <v>39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</row>
    <row r="24" spans="1:29" x14ac:dyDescent="0.3">
      <c r="A24" s="1"/>
      <c r="B24" s="24" t="s">
        <v>40</v>
      </c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</row>
    <row r="25" spans="1:29" x14ac:dyDescent="0.3">
      <c r="A25" s="1"/>
      <c r="B25" s="22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9" ht="16.5" customHeight="1" x14ac:dyDescent="0.3">
      <c r="A26" s="1"/>
      <c r="B26" s="34" t="s">
        <v>22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</row>
    <row r="27" spans="1:29" x14ac:dyDescent="0.3">
      <c r="A27" s="1"/>
      <c r="B27" s="5" t="s">
        <v>41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9" x14ac:dyDescent="0.3">
      <c r="A28" s="1"/>
      <c r="B28" s="5" t="s">
        <v>42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6"/>
      <c r="Q28" s="6"/>
      <c r="R28" s="6"/>
      <c r="S28" s="6"/>
      <c r="T28" s="6"/>
      <c r="U28" s="6"/>
    </row>
    <row r="29" spans="1:29" x14ac:dyDescent="0.3">
      <c r="A29" s="1"/>
      <c r="B29" s="5" t="s">
        <v>43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9" x14ac:dyDescent="0.3">
      <c r="A30" s="1"/>
      <c r="B30" s="5" t="s">
        <v>34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9" s="53" customFormat="1" x14ac:dyDescent="0.3">
      <c r="A31" s="50"/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2"/>
      <c r="Q31" s="52"/>
      <c r="R31" s="52"/>
      <c r="S31" s="52"/>
      <c r="T31" s="52"/>
      <c r="U31" s="52"/>
    </row>
    <row r="32" spans="1:29" s="53" customFormat="1" x14ac:dyDescent="0.3">
      <c r="A32" s="50"/>
      <c r="B32" s="54" t="s">
        <v>23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</row>
    <row r="33" spans="1:21" s="53" customFormat="1" ht="18" customHeight="1" x14ac:dyDescent="0.3">
      <c r="A33" s="50"/>
      <c r="B33" s="51" t="s">
        <v>27</v>
      </c>
      <c r="C33" s="51"/>
      <c r="D33" s="51" t="s">
        <v>48</v>
      </c>
      <c r="E33" s="51"/>
      <c r="F33" s="51"/>
      <c r="G33" s="51"/>
      <c r="H33" s="51"/>
      <c r="I33" s="51"/>
      <c r="J33" s="51"/>
      <c r="K33" s="51"/>
      <c r="L33" s="51"/>
      <c r="M33" s="51"/>
      <c r="N33" s="51"/>
      <c r="O33" s="51"/>
      <c r="P33" s="52"/>
      <c r="Q33" s="52"/>
      <c r="R33" s="52"/>
      <c r="S33" s="52"/>
      <c r="T33" s="52"/>
      <c r="U33" s="52"/>
    </row>
    <row r="34" spans="1:21" s="53" customFormat="1" x14ac:dyDescent="0.3">
      <c r="A34" s="50"/>
      <c r="B34" s="51"/>
      <c r="C34" s="51"/>
      <c r="D34" s="51" t="s">
        <v>44</v>
      </c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1"/>
      <c r="P34" s="52"/>
      <c r="Q34" s="52"/>
      <c r="R34" s="52"/>
      <c r="S34" s="52"/>
      <c r="T34" s="52"/>
      <c r="U34" s="52"/>
    </row>
    <row r="35" spans="1:21" s="53" customFormat="1" x14ac:dyDescent="0.3">
      <c r="A35" s="50"/>
      <c r="B35" s="51"/>
      <c r="C35" s="51"/>
      <c r="D35" s="55" t="s">
        <v>45</v>
      </c>
      <c r="E35" s="55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2"/>
      <c r="Q35" s="52"/>
      <c r="R35" s="52"/>
      <c r="S35" s="52"/>
      <c r="T35" s="52"/>
      <c r="U35" s="52"/>
    </row>
    <row r="36" spans="1:21" s="53" customFormat="1" x14ac:dyDescent="0.3">
      <c r="A36" s="50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2"/>
      <c r="Q36" s="52"/>
      <c r="R36" s="52"/>
      <c r="S36" s="52"/>
      <c r="T36" s="52"/>
      <c r="U36" s="52"/>
    </row>
    <row r="37" spans="1:21" s="53" customFormat="1" x14ac:dyDescent="0.3">
      <c r="A37" s="50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1"/>
      <c r="P37" s="52"/>
      <c r="Q37" s="52"/>
      <c r="R37" s="52"/>
      <c r="S37" s="52"/>
      <c r="T37" s="52"/>
      <c r="U37" s="52"/>
    </row>
    <row r="38" spans="1:21" s="53" customFormat="1" x14ac:dyDescent="0.3">
      <c r="A38" s="50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1"/>
      <c r="P38" s="52"/>
      <c r="Q38" s="52"/>
      <c r="R38" s="52"/>
      <c r="S38" s="52"/>
      <c r="T38" s="52"/>
      <c r="U38" s="52"/>
    </row>
    <row r="39" spans="1:21" s="53" customFormat="1" x14ac:dyDescent="0.3">
      <c r="A39" s="50"/>
      <c r="B39" s="56" t="s">
        <v>24</v>
      </c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</row>
    <row r="40" spans="1:21" s="53" customFormat="1" ht="15" customHeight="1" x14ac:dyDescent="0.3">
      <c r="A40" s="50"/>
      <c r="B40" s="51" t="s">
        <v>29</v>
      </c>
      <c r="C40" s="51"/>
      <c r="D40" s="51"/>
      <c r="E40" s="51"/>
      <c r="F40" s="51"/>
      <c r="G40" s="51"/>
      <c r="H40" s="51"/>
      <c r="I40" s="51"/>
      <c r="J40" s="51"/>
      <c r="K40" s="51"/>
      <c r="L40" s="51"/>
      <c r="M40" s="52"/>
      <c r="N40" s="51"/>
      <c r="O40" s="51"/>
      <c r="P40" s="52"/>
      <c r="Q40" s="51"/>
      <c r="R40" s="51"/>
      <c r="S40" s="51"/>
      <c r="T40" s="51"/>
      <c r="U40" s="52"/>
    </row>
    <row r="41" spans="1:21" ht="1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21" x14ac:dyDescent="0.3">
      <c r="A42" s="1"/>
    </row>
    <row r="43" spans="1:21" ht="15" customHeight="1" x14ac:dyDescent="0.3">
      <c r="A43" s="1"/>
    </row>
    <row r="44" spans="1:21" x14ac:dyDescent="0.3">
      <c r="A44" s="1"/>
    </row>
    <row r="45" spans="1:21" x14ac:dyDescent="0.3">
      <c r="A45" s="1"/>
    </row>
    <row r="51" ht="30" customHeight="1" x14ac:dyDescent="0.3"/>
  </sheetData>
  <mergeCells count="29">
    <mergeCell ref="X10:X13"/>
    <mergeCell ref="A7:U7"/>
    <mergeCell ref="A8:U8"/>
    <mergeCell ref="Q1:U1"/>
    <mergeCell ref="Q2:U2"/>
    <mergeCell ref="Q3:U3"/>
    <mergeCell ref="Q4:U4"/>
    <mergeCell ref="B1:H5"/>
    <mergeCell ref="A10:A14"/>
    <mergeCell ref="I12:K12"/>
    <mergeCell ref="L12:N12"/>
    <mergeCell ref="V10:V13"/>
    <mergeCell ref="W10:W13"/>
    <mergeCell ref="B32:U32"/>
    <mergeCell ref="B39:U39"/>
    <mergeCell ref="B10:B14"/>
    <mergeCell ref="B26:U26"/>
    <mergeCell ref="D35:E35"/>
    <mergeCell ref="B22:U22"/>
    <mergeCell ref="B23:U23"/>
    <mergeCell ref="O12:Q12"/>
    <mergeCell ref="C10:H11"/>
    <mergeCell ref="I10:Q11"/>
    <mergeCell ref="R10:T12"/>
    <mergeCell ref="U10:U14"/>
    <mergeCell ref="C13:T13"/>
    <mergeCell ref="C12:E12"/>
    <mergeCell ref="F12:H12"/>
    <mergeCell ref="B19:E19"/>
  </mergeCells>
  <pageMargins left="0.25" right="0.25" top="0.75" bottom="0.75" header="0.3" footer="0.3"/>
  <pageSetup paperSize="9" orientation="landscape" r:id="rId1"/>
  <ignoredErrors>
    <ignoredError sqref="D17:E1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2023-07-12T11:09:19Z</dcterms:modified>
</cp:coreProperties>
</file>